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23855_MRW-288-0.50_ODOT_D6_D9_GES_Task_6S\110058\400-Engineering\Structures\SFN_5902827\Spreadsheets\"/>
    </mc:Choice>
  </mc:AlternateContent>
  <xr:revisionPtr revIDLastSave="0" documentId="13_ncr:1_{04DD635E-EBEB-48DC-B888-20B9C50FEA6B}" xr6:coauthVersionLast="47" xr6:coauthVersionMax="47" xr10:uidLastSave="{00000000-0000-0000-0000-000000000000}"/>
  <bookViews>
    <workbookView xWindow="-108" yWindow="-108" windowWidth="23256" windowHeight="12456" xr2:uid="{599AACF1-B258-4811-BBB9-784932A92208}"/>
  </bookViews>
  <sheets>
    <sheet name="Sheet1" sheetId="1" r:id="rId1"/>
    <sheet name="Bearing Post Height" sheetId="2" r:id="rId2"/>
  </sheets>
  <definedNames>
    <definedName name="_xlnm.Print_Area" localSheetId="1">'Bearing Post Height'!$B$1:$M$45</definedName>
    <definedName name="_xlnm.Print_Area" localSheetId="0">Sheet1!$B$1:$M$61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19" i="2"/>
  <c r="I23" i="2"/>
  <c r="H23" i="2"/>
  <c r="H19" i="2"/>
  <c r="I19" i="2"/>
  <c r="F46" i="1"/>
  <c r="E61" i="1"/>
  <c r="F61" i="1" s="1"/>
  <c r="E56" i="1"/>
  <c r="E55" i="1"/>
  <c r="E57" i="1" s="1"/>
  <c r="E59" i="1" s="1"/>
  <c r="E31" i="1"/>
  <c r="E51" i="1"/>
  <c r="E16" i="2" l="1"/>
  <c r="E13" i="2"/>
  <c r="E12" i="2"/>
  <c r="E23" i="2" s="1"/>
  <c r="E15" i="1" l="1"/>
  <c r="E23" i="1"/>
  <c r="E30" i="1"/>
  <c r="E32" i="1" s="1"/>
  <c r="F32" i="1" s="1"/>
  <c r="E35" i="1" l="1"/>
  <c r="E38" i="1" s="1"/>
  <c r="E44" i="1" l="1"/>
  <c r="E60" i="1"/>
  <c r="E39" i="1"/>
  <c r="E40" i="1" s="1"/>
  <c r="E41" i="1" s="1"/>
  <c r="E45" i="1" s="1"/>
  <c r="E46" i="1" s="1"/>
  <c r="E47" i="1" s="1"/>
  <c r="E50" i="1" s="1"/>
  <c r="E52" i="1" s="1"/>
  <c r="F52" i="1" s="1"/>
</calcChain>
</file>

<file path=xl/sharedStrings.xml><?xml version="1.0" encoding="utf-8"?>
<sst xmlns="http://schemas.openxmlformats.org/spreadsheetml/2006/main" count="143" uniqueCount="92">
  <si>
    <t>in</t>
  </si>
  <si>
    <t>ksi</t>
  </si>
  <si>
    <t>D =</t>
  </si>
  <si>
    <t>kips</t>
  </si>
  <si>
    <t>KL = 0.75D =</t>
  </si>
  <si>
    <t>KL/r =</t>
  </si>
  <si>
    <t>AASHTO 6.5.4.2</t>
  </si>
  <si>
    <r>
      <t>t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</si>
  <si>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Aptos Narrow"/>
        <family val="2"/>
        <scheme val="minor"/>
      </rPr>
      <t>w, eff</t>
    </r>
    <r>
      <rPr>
        <sz val="11"/>
        <color theme="1"/>
        <rFont val="Aptos Narrow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</si>
  <si>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Aptos Narrow"/>
        <family val="2"/>
        <scheme val="minor"/>
      </rPr>
      <t>f</t>
    </r>
    <r>
      <rPr>
        <sz val="11"/>
        <color theme="1"/>
        <rFont val="Aptos Narrow"/>
        <family val="2"/>
        <scheme val="minor"/>
      </rPr>
      <t xml:space="preserve"> =</t>
    </r>
  </si>
  <si>
    <t>E =</t>
  </si>
  <si>
    <r>
      <t>F</t>
    </r>
    <r>
      <rPr>
        <vertAlign val="subscript"/>
        <sz val="11"/>
        <color theme="1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 xml:space="preserve"> =</t>
    </r>
  </si>
  <si>
    <r>
      <t>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</si>
  <si>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 xml:space="preserve"> =</t>
    </r>
  </si>
  <si>
    <r>
      <t>t</t>
    </r>
    <r>
      <rPr>
        <vertAlign val="subscript"/>
        <sz val="11"/>
        <color theme="1"/>
        <rFont val="Aptos Narrow"/>
        <family val="2"/>
        <scheme val="minor"/>
      </rPr>
      <t>p,min</t>
    </r>
    <r>
      <rPr>
        <sz val="11"/>
        <color theme="1"/>
        <rFont val="Aptos Narrow"/>
        <family val="2"/>
        <scheme val="minor"/>
      </rPr>
      <t xml:space="preserve"> = 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/ (0.48(E/F</t>
    </r>
    <r>
      <rPr>
        <vertAlign val="subscript"/>
        <sz val="11"/>
        <color theme="1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>)</t>
    </r>
    <r>
      <rPr>
        <vertAlign val="superscript"/>
        <sz val="11"/>
        <color theme="1"/>
        <rFont val="Aptos Narrow"/>
        <family val="2"/>
        <scheme val="minor"/>
      </rPr>
      <t>0.5</t>
    </r>
    <r>
      <rPr>
        <sz val="11"/>
        <color theme="1"/>
        <rFont val="Aptos Narrow"/>
        <family val="2"/>
        <scheme val="minor"/>
      </rPr>
      <t>) =</t>
    </r>
  </si>
  <si>
    <r>
      <t>L</t>
    </r>
    <r>
      <rPr>
        <vertAlign val="subscript"/>
        <sz val="11"/>
        <color theme="1"/>
        <rFont val="Aptos Narrow"/>
        <family val="2"/>
        <scheme val="minor"/>
      </rPr>
      <t>brg</t>
    </r>
    <r>
      <rPr>
        <sz val="11"/>
        <color theme="1"/>
        <rFont val="Aptos Narrow"/>
        <family val="2"/>
        <scheme val="minor"/>
      </rPr>
      <t xml:space="preserve"> = 9t</t>
    </r>
    <r>
      <rPr>
        <vertAlign val="subscript"/>
        <sz val="11"/>
        <color theme="1"/>
        <rFont val="Aptos Narrow"/>
        <family val="2"/>
        <scheme val="minor"/>
      </rPr>
      <t>w,eff</t>
    </r>
    <r>
      <rPr>
        <sz val="11"/>
        <color theme="1"/>
        <rFont val="Aptos Narrow"/>
        <family val="2"/>
        <scheme val="minor"/>
      </rPr>
      <t xml:space="preserve"> =</t>
    </r>
  </si>
  <si>
    <r>
      <t>A</t>
    </r>
    <r>
      <rPr>
        <vertAlign val="subscript"/>
        <sz val="11"/>
        <color theme="1"/>
        <rFont val="Aptos Narrow"/>
        <family val="2"/>
        <scheme val="minor"/>
      </rPr>
      <t>brg</t>
    </r>
    <r>
      <rPr>
        <sz val="11"/>
        <color theme="1"/>
        <rFont val="Aptos Narrow"/>
        <family val="2"/>
        <scheme val="minor"/>
      </rPr>
      <t xml:space="preserve"> = L</t>
    </r>
    <r>
      <rPr>
        <vertAlign val="subscript"/>
        <sz val="11"/>
        <color theme="1"/>
        <rFont val="Aptos Narrow"/>
        <family val="2"/>
        <scheme val="minor"/>
      </rPr>
      <t>brg</t>
    </r>
    <r>
      <rPr>
        <sz val="11"/>
        <color theme="1"/>
        <rFont val="Aptos Narrow"/>
        <family val="2"/>
        <scheme val="minor"/>
      </rPr>
      <t>t</t>
    </r>
    <r>
      <rPr>
        <vertAlign val="subscript"/>
        <sz val="11"/>
        <color theme="1"/>
        <rFont val="Aptos Narrow"/>
        <family val="2"/>
        <scheme val="minor"/>
      </rPr>
      <t xml:space="preserve">w,eff </t>
    </r>
    <r>
      <rPr>
        <sz val="11"/>
        <color theme="1"/>
        <rFont val="Aptos Narrow"/>
        <family val="2"/>
        <scheme val="minor"/>
      </rPr>
      <t>+ t</t>
    </r>
    <r>
      <rPr>
        <vertAlign val="subscript"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=</t>
    </r>
  </si>
  <si>
    <r>
      <t>I</t>
    </r>
    <r>
      <rPr>
        <vertAlign val="subscript"/>
        <sz val="11"/>
        <color theme="1"/>
        <rFont val="Aptos Narrow"/>
        <family val="2"/>
        <scheme val="minor"/>
      </rPr>
      <t xml:space="preserve">yy </t>
    </r>
    <r>
      <rPr>
        <sz val="11"/>
        <color theme="1"/>
        <rFont val="Aptos Narrow"/>
        <family val="2"/>
        <scheme val="minor"/>
      </rPr>
      <t>= 1/12t</t>
    </r>
    <r>
      <rPr>
        <vertAlign val="subscript"/>
        <sz val="11"/>
        <color theme="1"/>
        <rFont val="Aptos Narrow"/>
        <family val="2"/>
        <scheme val="minor"/>
      </rPr>
      <t>w,eff</t>
    </r>
    <r>
      <rPr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brg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+ 1/12b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>t</t>
    </r>
    <r>
      <rPr>
        <vertAlign val="subscript"/>
        <sz val="11"/>
        <color theme="1"/>
        <rFont val="Aptos Narrow"/>
        <family val="2"/>
        <scheme val="minor"/>
      </rPr>
      <t>p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=</t>
    </r>
  </si>
  <si>
    <r>
      <t>r</t>
    </r>
    <r>
      <rPr>
        <vertAlign val="subscript"/>
        <sz val="11"/>
        <color theme="1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 xml:space="preserve"> = (I</t>
    </r>
    <r>
      <rPr>
        <vertAlign val="subscript"/>
        <sz val="11"/>
        <color theme="1"/>
        <rFont val="Aptos Narrow"/>
        <family val="2"/>
        <scheme val="minor"/>
      </rPr>
      <t>yy</t>
    </r>
    <r>
      <rPr>
        <sz val="11"/>
        <color theme="1"/>
        <rFont val="Aptos Narrow"/>
        <family val="2"/>
        <scheme val="minor"/>
      </rPr>
      <t>/A)</t>
    </r>
    <r>
      <rPr>
        <vertAlign val="superscript"/>
        <sz val="11"/>
        <color theme="1"/>
        <rFont val="Aptos Narrow"/>
        <family val="2"/>
        <scheme val="minor"/>
      </rPr>
      <t>0.5</t>
    </r>
    <r>
      <rPr>
        <sz val="11"/>
        <color theme="1"/>
        <rFont val="Aptos Narrow"/>
        <family val="2"/>
        <scheme val="minor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</si>
  <si>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o</t>
    </r>
    <r>
      <rPr>
        <sz val="11"/>
        <color theme="1"/>
        <rFont val="Aptos Narrow"/>
        <family val="2"/>
        <scheme val="minor"/>
      </rPr>
      <t xml:space="preserve"> = F</t>
    </r>
    <r>
      <rPr>
        <vertAlign val="subscript"/>
        <sz val="11"/>
        <color theme="1"/>
        <rFont val="Aptos Narrow"/>
        <family val="2"/>
        <scheme val="minor"/>
      </rPr>
      <t>y</t>
    </r>
    <r>
      <rPr>
        <sz val="11"/>
        <color theme="1"/>
        <rFont val="Aptos Narrow"/>
        <family val="2"/>
        <scheme val="minor"/>
      </rPr>
      <t>A</t>
    </r>
    <r>
      <rPr>
        <vertAlign val="subscript"/>
        <sz val="11"/>
        <color theme="1"/>
        <rFont val="Aptos Narrow"/>
        <family val="2"/>
        <scheme val="minor"/>
      </rPr>
      <t>g</t>
    </r>
    <r>
      <rPr>
        <sz val="11"/>
        <color theme="1"/>
        <rFont val="Aptos Narrow"/>
        <family val="2"/>
        <scheme val="minor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</si>
  <si>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e</t>
    </r>
    <r>
      <rPr>
        <sz val="11"/>
        <color theme="1"/>
        <rFont val="Aptos Narrow"/>
        <family val="2"/>
        <scheme val="minor"/>
      </rPr>
      <t xml:space="preserve"> = </t>
    </r>
    <r>
      <rPr>
        <sz val="11"/>
        <color theme="1"/>
        <rFont val="Aptos Narrow"/>
        <family val="2"/>
      </rPr>
      <t>π</t>
    </r>
    <r>
      <rPr>
        <vertAlign val="superscript"/>
        <sz val="11"/>
        <color theme="1"/>
        <rFont val="Aptos Narrow"/>
        <family val="2"/>
      </rPr>
      <t>2</t>
    </r>
    <r>
      <rPr>
        <sz val="11"/>
        <color theme="1"/>
        <rFont val="Aptos Narrow"/>
        <family val="2"/>
      </rPr>
      <t>E/(KL/r)</t>
    </r>
    <r>
      <rPr>
        <vertAlign val="superscript"/>
        <sz val="11"/>
        <color theme="1"/>
        <rFont val="Aptos Narrow"/>
        <family val="2"/>
      </rPr>
      <t>2</t>
    </r>
    <r>
      <rPr>
        <sz val="11"/>
        <color theme="1"/>
        <rFont val="Aptos Narrow"/>
        <family val="2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</si>
  <si>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o</t>
    </r>
    <r>
      <rPr>
        <sz val="11"/>
        <color theme="1"/>
        <rFont val="Aptos Narrow"/>
        <family val="2"/>
        <scheme val="minor"/>
      </rPr>
      <t>/P</t>
    </r>
    <r>
      <rPr>
        <vertAlign val="subscript"/>
        <sz val="11"/>
        <color theme="1"/>
        <rFont val="Aptos Narrow"/>
        <family val="2"/>
        <scheme val="minor"/>
      </rPr>
      <t>e</t>
    </r>
    <r>
      <rPr>
        <sz val="11"/>
        <color theme="1"/>
        <rFont val="Aptos Narrow"/>
        <family val="2"/>
        <scheme val="minor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</si>
  <si>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n</t>
    </r>
    <r>
      <rPr>
        <sz val="11"/>
        <color theme="1"/>
        <rFont val="Aptos Narrow"/>
        <family val="2"/>
        <scheme val="minor"/>
      </rPr>
      <t xml:space="preserve"> = 0.658</t>
    </r>
    <r>
      <rPr>
        <vertAlign val="superscript"/>
        <sz val="11"/>
        <color theme="1"/>
        <rFont val="Aptos Narrow"/>
        <family val="2"/>
        <scheme val="minor"/>
      </rPr>
      <t>(Po/Pe)</t>
    </r>
    <r>
      <rPr>
        <sz val="11"/>
        <color theme="1"/>
        <rFont val="Aptos Narrow"/>
        <family val="2"/>
        <scheme val="minor"/>
      </rPr>
      <t>Po =</t>
    </r>
  </si>
  <si>
    <r>
      <t>Φ</t>
    </r>
    <r>
      <rPr>
        <vertAlign val="subscript"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</si>
  <si>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r</t>
    </r>
    <r>
      <rPr>
        <sz val="11"/>
        <color theme="1"/>
        <rFont val="Aptos Narrow"/>
        <family val="2"/>
        <scheme val="minor"/>
      </rPr>
      <t xml:space="preserve"> = Φ</t>
    </r>
    <r>
      <rPr>
        <vertAlign val="subscript"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>P</t>
    </r>
    <r>
      <rPr>
        <vertAlign val="subscript"/>
        <sz val="11"/>
        <color theme="1"/>
        <rFont val="Aptos Narrow"/>
        <family val="2"/>
        <scheme val="minor"/>
      </rPr>
      <t>n</t>
    </r>
    <r>
      <rPr>
        <sz val="11"/>
        <color theme="1"/>
        <rFont val="Aptos Narrow"/>
        <family val="2"/>
        <scheme val="minor"/>
      </rPr>
      <t xml:space="preserve"> =</t>
    </r>
  </si>
  <si>
    <r>
      <t>P</t>
    </r>
    <r>
      <rPr>
        <vertAlign val="subscript"/>
        <sz val="11"/>
        <color theme="1"/>
        <rFont val="Aptos Narrow"/>
        <family val="2"/>
        <scheme val="minor"/>
      </rPr>
      <t>u</t>
    </r>
    <r>
      <rPr>
        <sz val="11"/>
        <color theme="1"/>
        <rFont val="Aptos Narrow"/>
        <family val="2"/>
        <scheme val="minor"/>
      </rPr>
      <t xml:space="preserve"> = V</t>
    </r>
    <r>
      <rPr>
        <vertAlign val="subscript"/>
        <sz val="11"/>
        <color theme="1"/>
        <rFont val="Aptos Narrow"/>
        <family val="2"/>
        <scheme val="minor"/>
      </rPr>
      <t>u</t>
    </r>
    <r>
      <rPr>
        <sz val="11"/>
        <color theme="1"/>
        <rFont val="Aptos Narrow"/>
        <family val="2"/>
        <scheme val="minor"/>
      </rPr>
      <t xml:space="preserve"> =</t>
    </r>
  </si>
  <si>
    <t>Ex. Bearing</t>
  </si>
  <si>
    <t>Ex. Beam Depth</t>
  </si>
  <si>
    <t>Removed</t>
  </si>
  <si>
    <t>New Web</t>
  </si>
  <si>
    <t>New Brg</t>
  </si>
  <si>
    <t>New Load Plate</t>
  </si>
  <si>
    <t>New Bevel Plate</t>
  </si>
  <si>
    <t>Hpost</t>
  </si>
  <si>
    <t>One Easton Oval</t>
  </si>
  <si>
    <t>Suite 400</t>
  </si>
  <si>
    <t>Columbus, OH 43219</t>
  </si>
  <si>
    <t>614-476-6000</t>
  </si>
  <si>
    <t>Calculated By:</t>
  </si>
  <si>
    <t>TML</t>
  </si>
  <si>
    <t>Date:</t>
  </si>
  <si>
    <t>Job No.:</t>
  </si>
  <si>
    <t>SFN:</t>
  </si>
  <si>
    <t>Checked By:</t>
  </si>
  <si>
    <t>Bridge No.:</t>
  </si>
  <si>
    <t>MRW-288-0.50</t>
  </si>
  <si>
    <t>Web thickness</t>
  </si>
  <si>
    <t>Web effective thickness w/ section loss</t>
  </si>
  <si>
    <t>Flange thickness</t>
  </si>
  <si>
    <t>New steel modulus of elasticity</t>
  </si>
  <si>
    <t>Bearing stiffener width</t>
  </si>
  <si>
    <t>Bearing stiffener thickness</t>
  </si>
  <si>
    <t>Beam depth</t>
  </si>
  <si>
    <t>Bearing+Web Effective Column Height (AASHTO 6.10.11.2.4a)</t>
  </si>
  <si>
    <t>Minimum bearing stiffener thickness (AASHTO 6.10.11.2.2-1)</t>
  </si>
  <si>
    <t>Input</t>
  </si>
  <si>
    <t>Stiffener Thickness:</t>
  </si>
  <si>
    <t>Web Area:</t>
  </si>
  <si>
    <t>Radius of gyration</t>
  </si>
  <si>
    <t>Short column properties:</t>
  </si>
  <si>
    <r>
      <t>in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</si>
  <si>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t>in</t>
    </r>
    <r>
      <rPr>
        <vertAlign val="superscript"/>
        <sz val="11"/>
        <color theme="1"/>
        <rFont val="Aptos Narrow"/>
        <family val="2"/>
        <scheme val="minor"/>
      </rPr>
      <t>4</t>
    </r>
  </si>
  <si>
    <t>Effective Area</t>
  </si>
  <si>
    <t>Minimum moment of inertia</t>
  </si>
  <si>
    <t>Buckling parameter</t>
  </si>
  <si>
    <t>Strength Check:</t>
  </si>
  <si>
    <t>Design Checks (LRFD)</t>
  </si>
  <si>
    <t>Strength I demand</t>
  </si>
  <si>
    <t>Buckling Capacity (AASHTO 6.9.4.1.2-1)</t>
  </si>
  <si>
    <t>Effective web length contributing to short column (AASHTO 6.10.11.2.4b)</t>
  </si>
  <si>
    <t>Bearing Stiffener End Resistance</t>
  </si>
  <si>
    <r>
      <t>P</t>
    </r>
    <r>
      <rPr>
        <vertAlign val="subscript"/>
        <sz val="11"/>
        <color theme="1"/>
        <rFont val="Aptos Narrow"/>
        <family val="2"/>
        <scheme val="minor"/>
      </rPr>
      <t>u,brg</t>
    </r>
    <r>
      <rPr>
        <sz val="11"/>
        <color theme="1"/>
        <rFont val="Aptos Narrow"/>
        <family val="2"/>
        <scheme val="minor"/>
      </rPr>
      <t xml:space="preserve"> = P</t>
    </r>
    <r>
      <rPr>
        <vertAlign val="subscript"/>
        <sz val="11"/>
        <color theme="1"/>
        <rFont val="Aptos Narrow"/>
        <family val="2"/>
        <scheme val="minor"/>
      </rPr>
      <t>u</t>
    </r>
    <r>
      <rPr>
        <sz val="11"/>
        <color theme="1"/>
        <rFont val="Aptos Narrow"/>
        <family val="2"/>
        <scheme val="minor"/>
      </rPr>
      <t>t</t>
    </r>
    <r>
      <rPr>
        <vertAlign val="subscript"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b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/ A</t>
    </r>
    <r>
      <rPr>
        <vertAlign val="subscript"/>
        <sz val="11"/>
        <color theme="1"/>
        <rFont val="Aptos Narrow"/>
        <family val="2"/>
        <scheme val="minor"/>
      </rPr>
      <t xml:space="preserve">brg </t>
    </r>
    <r>
      <rPr>
        <sz val="11"/>
        <color theme="1"/>
        <rFont val="Aptos Narrow"/>
        <family val="2"/>
        <scheme val="minor"/>
      </rPr>
      <t>=</t>
    </r>
  </si>
  <si>
    <t>Portion of load carried in bearing stiffener</t>
  </si>
  <si>
    <t>Area of bearing at clipped end</t>
  </si>
  <si>
    <r>
      <t>A</t>
    </r>
    <r>
      <rPr>
        <vertAlign val="subscript"/>
        <sz val="11"/>
        <color theme="1"/>
        <rFont val="Aptos Narrow"/>
        <family val="2"/>
        <scheme val="minor"/>
      </rPr>
      <t>pn</t>
    </r>
    <r>
      <rPr>
        <sz val="11"/>
        <color theme="1"/>
        <rFont val="Aptos Narrow"/>
        <family val="2"/>
        <scheme val="minor"/>
      </rPr>
      <t xml:space="preserve"> = t</t>
    </r>
    <r>
      <rPr>
        <vertAlign val="subscript"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(b</t>
    </r>
    <r>
      <rPr>
        <vertAlign val="subscript"/>
        <sz val="11"/>
        <color theme="1"/>
        <rFont val="Aptos Narrow"/>
        <family val="2"/>
        <scheme val="minor"/>
      </rPr>
      <t xml:space="preserve">t </t>
    </r>
    <r>
      <rPr>
        <sz val="11"/>
        <color theme="1"/>
        <rFont val="Aptos Narrow"/>
        <family val="2"/>
        <scheme val="minor"/>
      </rPr>
      <t>-1") =</t>
    </r>
  </si>
  <si>
    <t>Steel yield strength for check</t>
  </si>
  <si>
    <r>
      <t>F</t>
    </r>
    <r>
      <rPr>
        <vertAlign val="subscript"/>
        <sz val="11"/>
        <color theme="1"/>
        <rFont val="Aptos Narrow"/>
        <family val="2"/>
        <scheme val="minor"/>
      </rPr>
      <t>ys</t>
    </r>
    <r>
      <rPr>
        <sz val="11"/>
        <color theme="1"/>
        <rFont val="Aptos Narrow"/>
        <family val="2"/>
        <scheme val="minor"/>
      </rPr>
      <t xml:space="preserve"> =</t>
    </r>
  </si>
  <si>
    <t>Steel yield strength for new stiffener</t>
  </si>
  <si>
    <r>
      <t>Φ</t>
    </r>
    <r>
      <rPr>
        <vertAlign val="subscript"/>
        <sz val="11"/>
        <color theme="1"/>
        <rFont val="Aptos Narrow"/>
        <family val="2"/>
        <scheme val="minor"/>
      </rPr>
      <t>b</t>
    </r>
    <r>
      <rPr>
        <sz val="11"/>
        <color theme="1"/>
        <rFont val="Aptos Narrow"/>
        <family val="2"/>
        <scheme val="minor"/>
      </rPr>
      <t xml:space="preserve"> =</t>
    </r>
  </si>
  <si>
    <r>
      <t>R</t>
    </r>
    <r>
      <rPr>
        <vertAlign val="subscript"/>
        <sz val="11"/>
        <color theme="1"/>
        <rFont val="Aptos Narrow"/>
        <family val="2"/>
        <scheme val="minor"/>
      </rPr>
      <t>sb</t>
    </r>
    <r>
      <rPr>
        <sz val="11"/>
        <color theme="1"/>
        <rFont val="Aptos Narrow"/>
        <family val="2"/>
        <scheme val="minor"/>
      </rPr>
      <t xml:space="preserve"> = 1.4A</t>
    </r>
    <r>
      <rPr>
        <vertAlign val="subscript"/>
        <sz val="11"/>
        <color theme="1"/>
        <rFont val="Aptos Narrow"/>
        <family val="2"/>
        <scheme val="minor"/>
      </rPr>
      <t>pn</t>
    </r>
    <r>
      <rPr>
        <sz val="11"/>
        <color theme="1"/>
        <rFont val="Aptos Narrow"/>
        <family val="2"/>
        <scheme val="minor"/>
      </rPr>
      <t>F</t>
    </r>
    <r>
      <rPr>
        <vertAlign val="subscript"/>
        <sz val="11"/>
        <color theme="1"/>
        <rFont val="Aptos Narrow"/>
        <family val="2"/>
        <scheme val="minor"/>
      </rPr>
      <t>ys</t>
    </r>
    <r>
      <rPr>
        <sz val="11"/>
        <color theme="1"/>
        <rFont val="Aptos Narrow"/>
        <family val="2"/>
        <scheme val="minor"/>
      </rPr>
      <t xml:space="preserve"> =</t>
    </r>
  </si>
  <si>
    <t>Nominal bearing resistance (AASHTO 6.10.11.2.3-2)</t>
  </si>
  <si>
    <r>
      <t>Φ</t>
    </r>
    <r>
      <rPr>
        <vertAlign val="subscript"/>
        <sz val="11"/>
        <color theme="1"/>
        <rFont val="Aptos Narrow"/>
        <family val="2"/>
        <scheme val="minor"/>
      </rPr>
      <t>b</t>
    </r>
    <r>
      <rPr>
        <sz val="11"/>
        <color theme="1"/>
        <rFont val="Aptos Narrow"/>
        <family val="2"/>
        <scheme val="minor"/>
      </rPr>
      <t>R</t>
    </r>
    <r>
      <rPr>
        <vertAlign val="subscript"/>
        <sz val="11"/>
        <color theme="1"/>
        <rFont val="Aptos Narrow"/>
        <family val="2"/>
        <scheme val="minor"/>
      </rPr>
      <t>sb</t>
    </r>
    <r>
      <rPr>
        <sz val="11"/>
        <color theme="1"/>
        <rFont val="Aptos Narrow"/>
        <family val="2"/>
        <scheme val="minor"/>
      </rPr>
      <t xml:space="preserve"> =</t>
    </r>
  </si>
  <si>
    <t>Bearing resistance (AASHTO 6.10.11.2.3-1)</t>
  </si>
  <si>
    <t>Factored Resistance (AASHTO 6.9.2.1-1)</t>
  </si>
  <si>
    <t>Factored Load</t>
  </si>
  <si>
    <t>Nominal Capacity (AASHTO 6.9.4.1.1-1)</t>
  </si>
  <si>
    <t>Nominal axial yield resistance (AASHTO 6.9.4.1)</t>
  </si>
  <si>
    <t>MRW-288-0.50 Bearing Stiffener Design</t>
  </si>
  <si>
    <t>MRW-288-0.50 Bearing Post Height</t>
  </si>
  <si>
    <t>Existing:</t>
  </si>
  <si>
    <t>Proposed:</t>
  </si>
  <si>
    <t>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</si>
</sst>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#\ ??/16"/>
  </numFmts>
  <fonts count="12" x14ac:knownFonts="1">
    <font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14" fontId="5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164" fontId="0" fillId="4" borderId="0" xfId="0" applyNumberFormat="1" applyFill="1"/>
    <xf numFmtId="2" fontId="0" fillId="4" borderId="0" xfId="0" applyNumberFormat="1" applyFill="1"/>
    <xf numFmtId="164" fontId="0" fillId="0" borderId="0" xfId="0" applyNumberFormat="1"/>
    <xf numFmtId="2" fontId="0" fillId="0" borderId="0" xfId="0" applyNumberFormat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0" xfId="0" applyFont="1"/>
    <xf numFmtId="9" fontId="6" fillId="0" borderId="0" xfId="1" applyFont="1"/>
    <xf numFmtId="0" fontId="6" fillId="0" borderId="0" xfId="0" applyFont="1"/>
    <xf numFmtId="0" fontId="0" fillId="0" borderId="0" xfId="0" applyAlignment="1">
      <alignment horizontal="right"/>
    </xf>
    <xf numFmtId="168" fontId="0" fillId="0" borderId="0" xfId="0" applyNumberFormat="1" applyAlignment="1">
      <alignment horizontal="left"/>
    </xf>
  </cellXfs>
  <cellStyles count="2">
    <cellStyle name="Normal" xfId="0" builtinId="0"/>
    <cellStyle name="Percent" xfId="1" builtinId="5"/>
  </cellStyles>
  <dxfs count="12"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  <dxf>
      <fill>
        <patternFill>
          <bgColor theme="6" tint="0.79998168889431442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0</xdr:row>
      <xdr:rowOff>1</xdr:rowOff>
    </xdr:from>
    <xdr:to>
      <xdr:col>2</xdr:col>
      <xdr:colOff>247959</xdr:colOff>
      <xdr:row>3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F749BB-5C20-4C35-914D-00143B1B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" y="1"/>
          <a:ext cx="1794819" cy="807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</xdr:colOff>
      <xdr:row>24</xdr:row>
      <xdr:rowOff>26076</xdr:rowOff>
    </xdr:from>
    <xdr:to>
      <xdr:col>9</xdr:col>
      <xdr:colOff>563880</xdr:colOff>
      <xdr:row>44</xdr:row>
      <xdr:rowOff>26054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607CF6-0BF9-6043-6989-6375DE77F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6840" y="3135036"/>
          <a:ext cx="5082540" cy="3657578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129541</xdr:colOff>
      <xdr:row>0</xdr:row>
      <xdr:rowOff>1</xdr:rowOff>
    </xdr:from>
    <xdr:to>
      <xdr:col>3</xdr:col>
      <xdr:colOff>320041</xdr:colOff>
      <xdr:row>3</xdr:row>
      <xdr:rowOff>167242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2F1467-EC82-4958-B2A9-0A8545DA6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1" y="548641"/>
          <a:ext cx="1653540" cy="80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3DB6-AD99-433C-8F72-121B39F96C35}">
  <dimension ref="A1:Q61"/>
  <sheetViews>
    <sheetView tabSelected="1" topLeftCell="A39" zoomScaleNormal="100" workbookViewId="0">
      <selection activeCell="Q50" sqref="Q50"/>
    </sheetView>
  </sheetViews>
  <sheetFormatPr defaultRowHeight="14.4" x14ac:dyDescent="0.3"/>
  <cols>
    <col min="2" max="2" width="24.44140625" bestFit="1" customWidth="1"/>
    <col min="6" max="6" width="9.33203125" bestFit="1" customWidth="1"/>
    <col min="7" max="7" width="19.21875" bestFit="1" customWidth="1"/>
  </cols>
  <sheetData>
    <row r="1" spans="1:17" s="2" customFormat="1" ht="17.100000000000001" customHeight="1" x14ac:dyDescent="0.3">
      <c r="C1" s="3"/>
      <c r="D1" s="4"/>
      <c r="E1" s="3"/>
      <c r="F1" s="3"/>
      <c r="G1" s="3"/>
      <c r="M1" s="5" t="s">
        <v>34</v>
      </c>
      <c r="P1" s="3"/>
      <c r="Q1" s="3"/>
    </row>
    <row r="2" spans="1:17" s="2" customFormat="1" ht="17.100000000000001" customHeight="1" x14ac:dyDescent="0.3">
      <c r="B2" s="3"/>
      <c r="D2" s="4"/>
      <c r="E2" s="3"/>
      <c r="F2" s="3"/>
      <c r="G2" s="3"/>
      <c r="M2" s="5" t="s">
        <v>35</v>
      </c>
      <c r="P2" s="3"/>
      <c r="Q2" s="3"/>
    </row>
    <row r="3" spans="1:17" s="2" customFormat="1" ht="17.100000000000001" customHeight="1" x14ac:dyDescent="0.3">
      <c r="B3" s="3"/>
      <c r="C3" s="3"/>
      <c r="D3" s="4"/>
      <c r="E3" s="3"/>
      <c r="F3" s="3"/>
      <c r="G3" s="3"/>
      <c r="M3" s="5" t="s">
        <v>36</v>
      </c>
      <c r="P3" s="3"/>
      <c r="Q3" s="3"/>
    </row>
    <row r="4" spans="1:17" s="2" customFormat="1" ht="17.100000000000001" customHeight="1" x14ac:dyDescent="0.3">
      <c r="B4" s="3"/>
      <c r="C4" s="3"/>
      <c r="D4" s="4"/>
      <c r="E4" s="3"/>
      <c r="F4" s="3"/>
      <c r="G4" s="3"/>
      <c r="M4" s="5" t="s">
        <v>37</v>
      </c>
      <c r="P4" s="3"/>
      <c r="Q4" s="3"/>
    </row>
    <row r="5" spans="1:17" s="6" customFormat="1" ht="2.25" customHeight="1" x14ac:dyDescent="0.3">
      <c r="A5" s="2"/>
      <c r="D5" s="7"/>
    </row>
    <row r="6" spans="1:17" s="20" customFormat="1" ht="2.25" customHeight="1" x14ac:dyDescent="0.3">
      <c r="D6" s="21"/>
    </row>
    <row r="7" spans="1:17" s="2" customFormat="1" ht="18" x14ac:dyDescent="0.35">
      <c r="A7" s="8"/>
      <c r="B7" s="9" t="s">
        <v>87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</row>
    <row r="8" spans="1:17" s="2" customFormat="1" x14ac:dyDescent="0.3">
      <c r="B8" s="11" t="s">
        <v>38</v>
      </c>
      <c r="C8" s="11" t="s">
        <v>39</v>
      </c>
      <c r="D8" s="11"/>
      <c r="E8" s="12" t="s">
        <v>40</v>
      </c>
      <c r="F8" s="13">
        <v>45819</v>
      </c>
      <c r="G8" s="11" t="s">
        <v>41</v>
      </c>
      <c r="H8" s="11">
        <v>123844</v>
      </c>
      <c r="I8" s="14"/>
      <c r="J8" s="12" t="s">
        <v>42</v>
      </c>
      <c r="K8" s="11">
        <v>5902827</v>
      </c>
      <c r="L8" s="14"/>
      <c r="M8" s="14"/>
    </row>
    <row r="9" spans="1:17" s="2" customFormat="1" x14ac:dyDescent="0.3">
      <c r="B9" s="15" t="s">
        <v>43</v>
      </c>
      <c r="C9" s="15"/>
      <c r="D9" s="15"/>
      <c r="E9" s="16" t="s">
        <v>40</v>
      </c>
      <c r="F9" s="17"/>
      <c r="G9" s="18" t="s">
        <v>44</v>
      </c>
      <c r="H9" s="15" t="s">
        <v>45</v>
      </c>
      <c r="I9" s="19"/>
      <c r="J9" s="19"/>
      <c r="K9" s="19"/>
      <c r="L9" s="19"/>
      <c r="M9" s="19"/>
    </row>
    <row r="11" spans="1:17" ht="15" thickBot="1" x14ac:dyDescent="0.35"/>
    <row r="12" spans="1:17" ht="18.600000000000001" thickBot="1" x14ac:dyDescent="0.4">
      <c r="B12" s="28" t="s">
        <v>55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</row>
    <row r="14" spans="1:17" ht="15.6" x14ac:dyDescent="0.35">
      <c r="B14" t="s">
        <v>7</v>
      </c>
      <c r="E14" s="24">
        <v>0.43</v>
      </c>
      <c r="F14" t="s">
        <v>0</v>
      </c>
      <c r="G14" t="s">
        <v>46</v>
      </c>
    </row>
    <row r="15" spans="1:17" ht="15.6" x14ac:dyDescent="0.35">
      <c r="B15" t="s">
        <v>8</v>
      </c>
      <c r="E15" s="24">
        <f>0.85*E14</f>
        <v>0.36549999999999999</v>
      </c>
      <c r="F15" t="s">
        <v>0</v>
      </c>
      <c r="G15" t="s">
        <v>47</v>
      </c>
    </row>
    <row r="16" spans="1:17" ht="15.6" x14ac:dyDescent="0.35">
      <c r="B16" t="s">
        <v>9</v>
      </c>
      <c r="E16" s="23">
        <v>0.66200000000000003</v>
      </c>
      <c r="F16" t="s">
        <v>0</v>
      </c>
      <c r="G16" t="s">
        <v>48</v>
      </c>
    </row>
    <row r="17" spans="2:13" x14ac:dyDescent="0.3">
      <c r="B17" t="s">
        <v>10</v>
      </c>
      <c r="E17" s="25">
        <v>29000</v>
      </c>
      <c r="F17" t="s">
        <v>1</v>
      </c>
      <c r="G17" t="s">
        <v>49</v>
      </c>
    </row>
    <row r="18" spans="2:13" ht="15.6" x14ac:dyDescent="0.35">
      <c r="B18" t="s">
        <v>11</v>
      </c>
      <c r="E18" s="25">
        <v>36</v>
      </c>
      <c r="F18" t="s">
        <v>1</v>
      </c>
      <c r="G18" s="1" t="s">
        <v>75</v>
      </c>
    </row>
    <row r="19" spans="2:13" ht="15.6" x14ac:dyDescent="0.35">
      <c r="B19" t="s">
        <v>76</v>
      </c>
      <c r="E19" s="25">
        <v>50</v>
      </c>
      <c r="F19" t="s">
        <v>1</v>
      </c>
      <c r="G19" s="1" t="s">
        <v>77</v>
      </c>
    </row>
    <row r="20" spans="2:13" ht="15.6" x14ac:dyDescent="0.35">
      <c r="B20" t="s">
        <v>12</v>
      </c>
      <c r="E20" s="25">
        <v>4</v>
      </c>
      <c r="F20" t="s">
        <v>0</v>
      </c>
      <c r="G20" s="1" t="s">
        <v>50</v>
      </c>
    </row>
    <row r="21" spans="2:13" ht="15.6" x14ac:dyDescent="0.35">
      <c r="B21" t="s">
        <v>13</v>
      </c>
      <c r="E21" s="23">
        <v>0.625</v>
      </c>
      <c r="F21" t="s">
        <v>0</v>
      </c>
      <c r="G21" s="1" t="s">
        <v>51</v>
      </c>
    </row>
    <row r="22" spans="2:13" x14ac:dyDescent="0.3">
      <c r="B22" t="s">
        <v>2</v>
      </c>
      <c r="E22" s="23">
        <v>23.87</v>
      </c>
      <c r="F22" t="s">
        <v>0</v>
      </c>
      <c r="G22" s="1" t="s">
        <v>52</v>
      </c>
    </row>
    <row r="23" spans="2:13" x14ac:dyDescent="0.3">
      <c r="B23" t="s">
        <v>4</v>
      </c>
      <c r="E23" s="27">
        <f>0.75*E22</f>
        <v>17.9025</v>
      </c>
      <c r="F23" t="s">
        <v>0</v>
      </c>
      <c r="G23" t="s">
        <v>53</v>
      </c>
    </row>
    <row r="25" spans="2:13" ht="15.6" x14ac:dyDescent="0.35">
      <c r="B25" t="s">
        <v>25</v>
      </c>
      <c r="E25" s="23">
        <v>97.56</v>
      </c>
      <c r="F25" t="s">
        <v>3</v>
      </c>
      <c r="G25" t="s">
        <v>67</v>
      </c>
    </row>
    <row r="26" spans="2:13" ht="15" thickBot="1" x14ac:dyDescent="0.35"/>
    <row r="27" spans="2:13" ht="18.600000000000001" thickBot="1" x14ac:dyDescent="0.4">
      <c r="B27" s="28" t="s">
        <v>66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/>
    </row>
    <row r="29" spans="2:13" x14ac:dyDescent="0.3">
      <c r="B29" s="31" t="s">
        <v>56</v>
      </c>
    </row>
    <row r="30" spans="2:13" ht="16.8" x14ac:dyDescent="0.35">
      <c r="B30" t="s">
        <v>14</v>
      </c>
      <c r="E30" s="26">
        <f>E20/(0.48*SQRT(E17/E18))</f>
        <v>0.29361010975735174</v>
      </c>
      <c r="F30" t="s">
        <v>0</v>
      </c>
      <c r="G30" t="s">
        <v>54</v>
      </c>
    </row>
    <row r="31" spans="2:13" ht="15.6" x14ac:dyDescent="0.35">
      <c r="B31" t="s">
        <v>13</v>
      </c>
      <c r="E31" s="26">
        <f>E21</f>
        <v>0.625</v>
      </c>
      <c r="F31" t="s">
        <v>0</v>
      </c>
      <c r="G31" s="1" t="s">
        <v>51</v>
      </c>
    </row>
    <row r="32" spans="2:13" x14ac:dyDescent="0.3">
      <c r="E32" s="32">
        <f>E30/E31</f>
        <v>0.46977617561176277</v>
      </c>
      <c r="F32" s="33" t="str">
        <f>IF(E32&lt;=1,"OK", "NG")</f>
        <v>OK</v>
      </c>
      <c r="G32" s="1"/>
    </row>
    <row r="34" spans="2:7" x14ac:dyDescent="0.3">
      <c r="B34" s="31" t="s">
        <v>57</v>
      </c>
    </row>
    <row r="35" spans="2:7" ht="15.6" x14ac:dyDescent="0.35">
      <c r="B35" t="s">
        <v>15</v>
      </c>
      <c r="E35" s="26">
        <f>9*E15</f>
        <v>3.2894999999999999</v>
      </c>
      <c r="F35" t="s">
        <v>0</v>
      </c>
      <c r="G35" t="s">
        <v>69</v>
      </c>
    </row>
    <row r="37" spans="2:7" x14ac:dyDescent="0.3">
      <c r="B37" s="31" t="s">
        <v>59</v>
      </c>
    </row>
    <row r="38" spans="2:7" ht="16.8" x14ac:dyDescent="0.35">
      <c r="B38" t="s">
        <v>16</v>
      </c>
      <c r="E38" s="27">
        <f>E35*E15+E21*E20</f>
        <v>3.7023122499999999</v>
      </c>
      <c r="F38" t="s">
        <v>60</v>
      </c>
      <c r="G38" t="s">
        <v>62</v>
      </c>
    </row>
    <row r="39" spans="2:7" ht="16.8" x14ac:dyDescent="0.35">
      <c r="B39" t="s">
        <v>17</v>
      </c>
      <c r="E39" s="27">
        <f>1/12*(E15*(E35^3)+E20*(E21^3))</f>
        <v>1.1655462682083799</v>
      </c>
      <c r="F39" t="s">
        <v>61</v>
      </c>
      <c r="G39" t="s">
        <v>63</v>
      </c>
    </row>
    <row r="40" spans="2:7" ht="16.8" x14ac:dyDescent="0.35">
      <c r="B40" t="s">
        <v>18</v>
      </c>
      <c r="E40" s="26">
        <f>SQRT(E39/E38)</f>
        <v>0.56108445562014786</v>
      </c>
      <c r="F40" t="s">
        <v>0</v>
      </c>
      <c r="G40" t="s">
        <v>58</v>
      </c>
    </row>
    <row r="41" spans="2:7" x14ac:dyDescent="0.3">
      <c r="B41" t="s">
        <v>5</v>
      </c>
      <c r="E41" s="27">
        <f>E23/E40</f>
        <v>31.906961279497516</v>
      </c>
      <c r="G41" t="s">
        <v>64</v>
      </c>
    </row>
    <row r="43" spans="2:7" x14ac:dyDescent="0.3">
      <c r="B43" s="31" t="s">
        <v>65</v>
      </c>
    </row>
    <row r="44" spans="2:7" ht="15.6" x14ac:dyDescent="0.35">
      <c r="B44" t="s">
        <v>19</v>
      </c>
      <c r="E44" s="27">
        <f>E18*E38</f>
        <v>133.283241</v>
      </c>
      <c r="F44" t="s">
        <v>3</v>
      </c>
      <c r="G44" t="s">
        <v>86</v>
      </c>
    </row>
    <row r="45" spans="2:7" ht="16.8" x14ac:dyDescent="0.35">
      <c r="B45" t="s">
        <v>20</v>
      </c>
      <c r="E45" s="27">
        <f>(PI()^2)*E17/(E41^2)</f>
        <v>281.14272677333673</v>
      </c>
      <c r="F45" t="s">
        <v>3</v>
      </c>
      <c r="G45" t="s">
        <v>68</v>
      </c>
    </row>
    <row r="46" spans="2:7" ht="15.6" x14ac:dyDescent="0.35">
      <c r="B46" t="s">
        <v>21</v>
      </c>
      <c r="E46" s="27">
        <f>E44/E45</f>
        <v>0.47407678843300044</v>
      </c>
      <c r="F46" t="str">
        <f>IF(E46&lt;2.25,"&lt; 2.25","&gt; 2.25")</f>
        <v>&lt; 2.25</v>
      </c>
    </row>
    <row r="47" spans="2:7" ht="16.8" x14ac:dyDescent="0.35">
      <c r="B47" t="s">
        <v>22</v>
      </c>
      <c r="E47" s="27">
        <f>(0.658^E46)*E44</f>
        <v>109.29509205409545</v>
      </c>
      <c r="F47" t="s">
        <v>3</v>
      </c>
      <c r="G47" t="s">
        <v>85</v>
      </c>
    </row>
    <row r="48" spans="2:7" ht="15.6" x14ac:dyDescent="0.35">
      <c r="B48" t="s">
        <v>23</v>
      </c>
      <c r="E48" s="27">
        <v>0.95</v>
      </c>
      <c r="G48" t="s">
        <v>6</v>
      </c>
    </row>
    <row r="49" spans="2:7" x14ac:dyDescent="0.3">
      <c r="E49" s="27"/>
    </row>
    <row r="50" spans="2:7" ht="15.6" x14ac:dyDescent="0.35">
      <c r="B50" t="s">
        <v>24</v>
      </c>
      <c r="E50" s="27">
        <f>E47*E48</f>
        <v>103.83033745139068</v>
      </c>
      <c r="F50" t="s">
        <v>3</v>
      </c>
      <c r="G50" t="s">
        <v>83</v>
      </c>
    </row>
    <row r="51" spans="2:7" ht="15.6" x14ac:dyDescent="0.35">
      <c r="B51" t="s">
        <v>25</v>
      </c>
      <c r="E51">
        <f>E25</f>
        <v>97.56</v>
      </c>
      <c r="F51" t="s">
        <v>3</v>
      </c>
      <c r="G51" t="s">
        <v>84</v>
      </c>
    </row>
    <row r="52" spans="2:7" x14ac:dyDescent="0.3">
      <c r="E52" s="32">
        <f>E51/E50</f>
        <v>0.93960977489525932</v>
      </c>
      <c r="F52" s="33" t="str">
        <f>IF(E52&lt;=1,"OK", "NG")</f>
        <v>OK</v>
      </c>
      <c r="G52" s="1"/>
    </row>
    <row r="54" spans="2:7" x14ac:dyDescent="0.3">
      <c r="B54" s="31" t="s">
        <v>70</v>
      </c>
    </row>
    <row r="55" spans="2:7" ht="16.8" x14ac:dyDescent="0.35">
      <c r="B55" t="s">
        <v>74</v>
      </c>
      <c r="E55">
        <f>E21*(E20-1)</f>
        <v>1.875</v>
      </c>
      <c r="F55" t="s">
        <v>60</v>
      </c>
      <c r="G55" t="s">
        <v>73</v>
      </c>
    </row>
    <row r="56" spans="2:7" ht="15.6" x14ac:dyDescent="0.35">
      <c r="B56" t="s">
        <v>76</v>
      </c>
      <c r="E56" s="27">
        <f>E19</f>
        <v>50</v>
      </c>
      <c r="F56" t="s">
        <v>1</v>
      </c>
      <c r="G56" s="1" t="s">
        <v>77</v>
      </c>
    </row>
    <row r="57" spans="2:7" ht="15.6" x14ac:dyDescent="0.35">
      <c r="B57" t="s">
        <v>79</v>
      </c>
      <c r="E57" s="27">
        <f>1.4*E55*E56</f>
        <v>131.25</v>
      </c>
      <c r="F57" t="s">
        <v>3</v>
      </c>
      <c r="G57" s="1" t="s">
        <v>80</v>
      </c>
    </row>
    <row r="58" spans="2:7" ht="15.6" x14ac:dyDescent="0.35">
      <c r="B58" t="s">
        <v>78</v>
      </c>
      <c r="E58" s="27">
        <v>1</v>
      </c>
      <c r="G58" t="s">
        <v>6</v>
      </c>
    </row>
    <row r="59" spans="2:7" ht="15.6" x14ac:dyDescent="0.35">
      <c r="B59" t="s">
        <v>81</v>
      </c>
      <c r="E59" s="27">
        <f>E57*E58</f>
        <v>131.25</v>
      </c>
      <c r="F59" t="s">
        <v>3</v>
      </c>
      <c r="G59" s="1" t="s">
        <v>82</v>
      </c>
    </row>
    <row r="60" spans="2:7" ht="15.6" x14ac:dyDescent="0.35">
      <c r="B60" t="s">
        <v>71</v>
      </c>
      <c r="E60" s="27">
        <f>E51*E20*E21/E38</f>
        <v>65.877749776507912</v>
      </c>
      <c r="F60" t="s">
        <v>3</v>
      </c>
      <c r="G60" t="s">
        <v>72</v>
      </c>
    </row>
    <row r="61" spans="2:7" x14ac:dyDescent="0.3">
      <c r="E61" s="32">
        <f>E60/E59</f>
        <v>0.5019257125829174</v>
      </c>
      <c r="F61" s="33" t="str">
        <f>IF(E61&lt;=1,"OK", "NG")</f>
        <v>OK</v>
      </c>
      <c r="G61" s="1"/>
    </row>
  </sheetData>
  <mergeCells count="3">
    <mergeCell ref="B7:M7"/>
    <mergeCell ref="B12:M12"/>
    <mergeCell ref="B27:M27"/>
  </mergeCells>
  <conditionalFormatting sqref="E32">
    <cfRule type="cellIs" dxfId="11" priority="11" operator="greaterThan">
      <formula>1</formula>
    </cfRule>
    <cfRule type="cellIs" dxfId="10" priority="12" operator="lessThanOrEqual">
      <formula>1</formula>
    </cfRule>
  </conditionalFormatting>
  <conditionalFormatting sqref="F32">
    <cfRule type="cellIs" dxfId="9" priority="9" operator="equal">
      <formula>"NG"</formula>
    </cfRule>
    <cfRule type="cellIs" dxfId="8" priority="10" operator="equal">
      <formula>"OK"</formula>
    </cfRule>
  </conditionalFormatting>
  <conditionalFormatting sqref="E52">
    <cfRule type="cellIs" dxfId="7" priority="7" operator="greaterThan">
      <formula>1</formula>
    </cfRule>
    <cfRule type="cellIs" dxfId="6" priority="8" operator="lessThanOrEqual">
      <formula>1</formula>
    </cfRule>
  </conditionalFormatting>
  <conditionalFormatting sqref="F52">
    <cfRule type="cellIs" dxfId="5" priority="5" operator="equal">
      <formula>"NG"</formula>
    </cfRule>
    <cfRule type="cellIs" dxfId="4" priority="6" operator="equal">
      <formula>"OK"</formula>
    </cfRule>
  </conditionalFormatting>
  <conditionalFormatting sqref="E61">
    <cfRule type="cellIs" dxfId="3" priority="3" operator="greaterThan">
      <formula>1</formula>
    </cfRule>
    <cfRule type="cellIs" dxfId="2" priority="4" operator="lessThanOrEqual">
      <formula>1</formula>
    </cfRule>
  </conditionalFormatting>
  <conditionalFormatting sqref="F61">
    <cfRule type="cellIs" dxfId="1" priority="1" operator="equal">
      <formula>"NG"</formula>
    </cfRule>
    <cfRule type="cellIs" dxfId="0" priority="2" operator="equal">
      <formula>"OK"</formula>
    </cfRule>
  </conditionalFormatting>
  <pageMargins left="0.7" right="0.7" top="0.75" bottom="0.75" header="0.3" footer="0.3"/>
  <pageSetup scale="68" fitToWidth="0" fitToHeight="0" orientation="portrait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4A1D2-1586-4F20-825B-BDE3FD010677}">
  <dimension ref="A1:Q23"/>
  <sheetViews>
    <sheetView zoomScaleNormal="100" workbookViewId="0">
      <selection activeCell="B12" sqref="B12:M12"/>
    </sheetView>
  </sheetViews>
  <sheetFormatPr defaultRowHeight="14.4" x14ac:dyDescent="0.3"/>
  <cols>
    <col min="2" max="2" width="12.44140625" bestFit="1" customWidth="1"/>
    <col min="6" max="6" width="9.6640625" customWidth="1"/>
    <col min="7" max="7" width="9.88671875" bestFit="1" customWidth="1"/>
    <col min="8" max="8" width="13.21875" bestFit="1" customWidth="1"/>
  </cols>
  <sheetData>
    <row r="1" spans="1:17" s="2" customFormat="1" ht="17.100000000000001" customHeight="1" x14ac:dyDescent="0.3">
      <c r="C1" s="3"/>
      <c r="D1" s="4"/>
      <c r="E1" s="3"/>
      <c r="F1" s="3"/>
      <c r="G1" s="3"/>
      <c r="M1" s="5" t="s">
        <v>34</v>
      </c>
      <c r="P1" s="3"/>
      <c r="Q1" s="3"/>
    </row>
    <row r="2" spans="1:17" s="2" customFormat="1" ht="17.100000000000001" customHeight="1" x14ac:dyDescent="0.3">
      <c r="B2" s="3"/>
      <c r="D2" s="4"/>
      <c r="E2" s="3"/>
      <c r="F2" s="3"/>
      <c r="G2" s="3"/>
      <c r="M2" s="5" t="s">
        <v>35</v>
      </c>
      <c r="P2" s="3"/>
      <c r="Q2" s="3"/>
    </row>
    <row r="3" spans="1:17" s="2" customFormat="1" ht="17.100000000000001" customHeight="1" x14ac:dyDescent="0.3">
      <c r="B3" s="3"/>
      <c r="C3" s="3"/>
      <c r="D3" s="4"/>
      <c r="E3" s="3"/>
      <c r="F3" s="3"/>
      <c r="G3" s="3"/>
      <c r="M3" s="5" t="s">
        <v>36</v>
      </c>
      <c r="P3" s="3"/>
      <c r="Q3" s="3"/>
    </row>
    <row r="4" spans="1:17" s="2" customFormat="1" ht="17.100000000000001" customHeight="1" x14ac:dyDescent="0.3">
      <c r="B4" s="3"/>
      <c r="C4" s="3"/>
      <c r="D4" s="4"/>
      <c r="E4" s="3"/>
      <c r="F4" s="3"/>
      <c r="G4" s="3"/>
      <c r="M4" s="5" t="s">
        <v>37</v>
      </c>
      <c r="P4" s="3"/>
      <c r="Q4" s="3"/>
    </row>
    <row r="5" spans="1:17" s="6" customFormat="1" ht="2.25" customHeight="1" x14ac:dyDescent="0.3">
      <c r="A5" s="2"/>
      <c r="D5" s="7"/>
    </row>
    <row r="6" spans="1:17" s="20" customFormat="1" ht="2.25" customHeight="1" x14ac:dyDescent="0.3">
      <c r="D6" s="21"/>
    </row>
    <row r="7" spans="1:17" s="2" customFormat="1" ht="18" x14ac:dyDescent="0.35">
      <c r="A7" s="8"/>
      <c r="B7" s="9" t="s">
        <v>88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</row>
    <row r="8" spans="1:17" s="2" customFormat="1" x14ac:dyDescent="0.3">
      <c r="B8" s="11" t="s">
        <v>38</v>
      </c>
      <c r="C8" s="11" t="s">
        <v>39</v>
      </c>
      <c r="D8" s="11"/>
      <c r="E8" s="12" t="s">
        <v>40</v>
      </c>
      <c r="F8" s="13">
        <v>45819</v>
      </c>
      <c r="G8" s="11" t="s">
        <v>41</v>
      </c>
      <c r="H8" s="11">
        <v>123844</v>
      </c>
      <c r="I8" s="14"/>
      <c r="J8" s="12" t="s">
        <v>42</v>
      </c>
      <c r="K8" s="11">
        <v>5902827</v>
      </c>
      <c r="L8" s="14"/>
      <c r="M8" s="14"/>
    </row>
    <row r="9" spans="1:17" s="2" customFormat="1" x14ac:dyDescent="0.3">
      <c r="B9" s="15" t="s">
        <v>43</v>
      </c>
      <c r="C9" s="15"/>
      <c r="D9" s="15"/>
      <c r="E9" s="16" t="s">
        <v>40</v>
      </c>
      <c r="F9" s="17"/>
      <c r="G9" s="18" t="s">
        <v>44</v>
      </c>
      <c r="H9" s="15" t="s">
        <v>45</v>
      </c>
      <c r="I9" s="19"/>
      <c r="J9" s="19"/>
      <c r="K9" s="19"/>
      <c r="L9" s="19"/>
      <c r="M9" s="19"/>
    </row>
    <row r="11" spans="1:17" x14ac:dyDescent="0.3">
      <c r="B11" s="31" t="s">
        <v>89</v>
      </c>
    </row>
    <row r="12" spans="1:17" x14ac:dyDescent="0.3">
      <c r="C12" t="s">
        <v>26</v>
      </c>
      <c r="E12">
        <f>2</f>
        <v>2</v>
      </c>
      <c r="F12" t="s">
        <v>0</v>
      </c>
    </row>
    <row r="13" spans="1:17" x14ac:dyDescent="0.3">
      <c r="C13" t="s">
        <v>27</v>
      </c>
      <c r="E13">
        <f>23.87</f>
        <v>23.87</v>
      </c>
      <c r="F13" t="s">
        <v>0</v>
      </c>
    </row>
    <row r="15" spans="1:17" x14ac:dyDescent="0.3">
      <c r="B15" s="31" t="s">
        <v>90</v>
      </c>
    </row>
    <row r="16" spans="1:17" x14ac:dyDescent="0.3">
      <c r="C16" t="s">
        <v>28</v>
      </c>
      <c r="E16">
        <f>13.125</f>
        <v>13.125</v>
      </c>
      <c r="F16" t="s">
        <v>0</v>
      </c>
    </row>
    <row r="18" spans="3:10" x14ac:dyDescent="0.3">
      <c r="C18" t="s">
        <v>29</v>
      </c>
      <c r="E18">
        <v>6.875</v>
      </c>
      <c r="F18" t="s">
        <v>0</v>
      </c>
    </row>
    <row r="19" spans="3:10" x14ac:dyDescent="0.3">
      <c r="C19" t="s">
        <v>30</v>
      </c>
      <c r="E19">
        <v>1.4237500000000001</v>
      </c>
      <c r="F19" t="s">
        <v>0</v>
      </c>
      <c r="G19" s="22" t="str">
        <f>"="</f>
        <v>=</v>
      </c>
      <c r="H19" s="34" t="str">
        <f>ROUNDDOWN(E19,0)&amp;" - "</f>
        <v xml:space="preserve">1 - </v>
      </c>
      <c r="I19" s="35">
        <f>ROUND((E19-ROUNDDOWN(E19,0))*16,0)/16</f>
        <v>0.4375</v>
      </c>
      <c r="J19" t="s">
        <v>91</v>
      </c>
    </row>
    <row r="20" spans="3:10" x14ac:dyDescent="0.3">
      <c r="C20" t="s">
        <v>31</v>
      </c>
      <c r="E20">
        <v>0.5</v>
      </c>
      <c r="F20" t="s">
        <v>0</v>
      </c>
    </row>
    <row r="21" spans="3:10" x14ac:dyDescent="0.3">
      <c r="C21" t="s">
        <v>32</v>
      </c>
      <c r="E21">
        <v>0.5</v>
      </c>
      <c r="F21" t="s">
        <v>0</v>
      </c>
    </row>
    <row r="23" spans="3:10" x14ac:dyDescent="0.3">
      <c r="C23" t="s">
        <v>33</v>
      </c>
      <c r="E23">
        <f>E12+E16-E18-E19-E20-E21</f>
        <v>5.8262499999999999</v>
      </c>
      <c r="F23" t="s">
        <v>0</v>
      </c>
      <c r="G23" s="22" t="str">
        <f>"="</f>
        <v>=</v>
      </c>
      <c r="H23" s="34" t="str">
        <f>ROUNDDOWN(E23,0)&amp;" - "</f>
        <v xml:space="preserve">5 - </v>
      </c>
      <c r="I23" s="35">
        <f>ROUND((E23-ROUNDDOWN(E23,0))*16,0)/16</f>
        <v>0.8125</v>
      </c>
      <c r="J23" t="s">
        <v>91</v>
      </c>
    </row>
  </sheetData>
  <mergeCells count="1">
    <mergeCell ref="B7:M7"/>
  </mergeCells>
  <pageMargins left="0.7" right="0.7" top="0.75" bottom="0.75" header="0.3" footer="0.3"/>
  <pageSetup scale="77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Bearing Post Height</vt:lpstr>
      <vt:lpstr>'Bearing Post Height'!Print_Area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Less, Tom</dc:creator>
  <cp:lastModifiedBy>Less, Tom</cp:lastModifiedBy>
  <cp:lastPrinted>2025-06-23T20:47:03Z</cp:lastPrinted>
  <dcterms:created xsi:type="dcterms:W3CDTF">2025-06-12T13:35:26Z</dcterms:created>
  <dcterms:modified xsi:type="dcterms:W3CDTF">2025-06-23T20:47:18Z</dcterms:modified>
</cp:coreProperties>
</file>